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9780"/>
  </bookViews>
  <sheets>
    <sheet name="新院" sheetId="4" r:id="rId1"/>
    <sheet name="设计图" sheetId="5" r:id="rId2"/>
  </sheets>
  <calcPr calcId="144525"/>
</workbook>
</file>

<file path=xl/calcChain.xml><?xml version="1.0" encoding="utf-8"?>
<calcChain xmlns="http://schemas.openxmlformats.org/spreadsheetml/2006/main">
  <c r="J31" i="4" l="1"/>
  <c r="J30" i="4"/>
  <c r="J29" i="4"/>
  <c r="J17" i="4"/>
  <c r="J15" i="4"/>
  <c r="J14" i="4"/>
  <c r="J7" i="4"/>
  <c r="J5" i="4"/>
  <c r="J4" i="4"/>
  <c r="E11" i="4" l="1"/>
  <c r="E33" i="4"/>
  <c r="E21" i="4"/>
  <c r="E34" i="4" l="1"/>
  <c r="J35" i="4" s="1"/>
  <c r="J36" i="4" s="1"/>
  <c r="J37" i="4" l="1"/>
  <c r="J38" i="4" s="1"/>
</calcChain>
</file>

<file path=xl/comments1.xml><?xml version="1.0" encoding="utf-8"?>
<comments xmlns="http://schemas.openxmlformats.org/spreadsheetml/2006/main">
  <authors>
    <author>作者</author>
  </authors>
  <commentList>
    <comment ref="B4" authorId="0">
      <text>
        <r>
          <rPr>
            <sz val="9"/>
            <rFont val="宋体"/>
            <family val="3"/>
            <charset val="134"/>
          </rPr>
          <t xml:space="preserve">作者:
</t>
        </r>
      </text>
    </comment>
    <comment ref="B14" authorId="0">
      <text>
        <r>
          <rPr>
            <sz val="9"/>
            <rFont val="宋体"/>
            <family val="3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<sst xmlns="http://schemas.openxmlformats.org/spreadsheetml/2006/main" count="109" uniqueCount="64">
  <si>
    <t>A、
入口
建设</t>
  </si>
  <si>
    <t>一、车牌识别设备</t>
  </si>
  <si>
    <t>序号</t>
  </si>
  <si>
    <r>
      <rPr>
        <b/>
        <sz val="10"/>
        <rFont val="宋体"/>
        <family val="3"/>
        <charset val="134"/>
      </rPr>
      <t>名</t>
    </r>
    <r>
      <rPr>
        <b/>
        <sz val="10"/>
        <rFont val="Times New Roman"/>
        <family val="1"/>
      </rPr>
      <t xml:space="preserve">     </t>
    </r>
    <r>
      <rPr>
        <b/>
        <sz val="10"/>
        <rFont val="宋体"/>
        <family val="3"/>
        <charset val="134"/>
      </rPr>
      <t>称</t>
    </r>
  </si>
  <si>
    <r>
      <rPr>
        <b/>
        <sz val="10"/>
        <rFont val="宋体"/>
        <family val="3"/>
        <charset val="134"/>
      </rPr>
      <t>型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号</t>
    </r>
  </si>
  <si>
    <t>单价（元）</t>
  </si>
  <si>
    <t>数量</t>
  </si>
  <si>
    <t>单位</t>
  </si>
  <si>
    <t>小计(元)</t>
  </si>
  <si>
    <t>备注</t>
  </si>
  <si>
    <t>入口控制</t>
  </si>
  <si>
    <t>智能数字道闸</t>
  </si>
  <si>
    <t>台</t>
  </si>
  <si>
    <t>道闸起降在3秒，杆长4.5米，带遥控器，机芯工作温度： -30℃~+50℃ 电源220V±10%  50/60Hz ；电机：转速1400rpm/min；遥控距离：≥30M ；净重：60KG 电机上装有手轮装置，停电时，实现手动起落杆，机器带阻尼功能，栏杆不会因为离合而出现快速弹起和快速落杆现象，采用正弦机构设计，选用免维护轴承，保证机件磨损小</t>
  </si>
  <si>
    <t>智能车辆检测</t>
  </si>
  <si>
    <t>套</t>
  </si>
  <si>
    <t>车过自动落闸，防砸车</t>
  </si>
  <si>
    <t>智能感应线圈</t>
  </si>
  <si>
    <t>车牌识别一体机</t>
  </si>
  <si>
    <t>200万高清摄像机</t>
  </si>
  <si>
    <t>200万像素，显示屏控制电路；高清宽动态；自带补光；综合识别率高于99.58%；支持现有蓝牌、黄牌、双层车牌、等市面车牌；自带存储卡，脱机、断网时，可独立实现白名单自动放行；四行显示；车位显示；时间显示；车牌显示；金额显示.最佳拍摄范围：3-6米数据接口方式：10/100M 以太网TCP/IP电子快门：1/1至1/10000秒；最佳拍摄范围：3-6米；内置语音：采用STT语音解码技术，声音清晰，音量可调</t>
  </si>
  <si>
    <t>4行LED显示屏</t>
  </si>
  <si>
    <t>专用控制板电源</t>
  </si>
  <si>
    <t>定制款支架</t>
  </si>
  <si>
    <t>入口设备合计：</t>
  </si>
  <si>
    <t>B、
出口
建设</t>
  </si>
  <si>
    <t>出口控制</t>
  </si>
  <si>
    <t>合计：</t>
  </si>
  <si>
    <t>二、工作站岗厅</t>
  </si>
  <si>
    <t>钢结构岗厅</t>
  </si>
  <si>
    <t>方型岗亭尺寸</t>
  </si>
  <si>
    <t>1.5*1.5*3.0m</t>
  </si>
  <si>
    <t>材料说明</t>
  </si>
  <si>
    <r>
      <t>1</t>
    </r>
    <r>
      <rPr>
        <b/>
        <sz val="10"/>
        <rFont val="宋体"/>
        <family val="3"/>
        <charset val="134"/>
      </rPr>
      <t>、岗亭采用</t>
    </r>
    <r>
      <rPr>
        <b/>
        <sz val="10"/>
        <rFont val="Times New Roman"/>
        <family val="1"/>
      </rPr>
      <t>80*80*3.0mm</t>
    </r>
    <r>
      <rPr>
        <b/>
        <sz val="10"/>
        <rFont val="宋体"/>
        <family val="3"/>
        <charset val="134"/>
      </rPr>
      <t>镀锌方管和</t>
    </r>
    <r>
      <rPr>
        <b/>
        <sz val="10"/>
        <rFont val="Times New Roman"/>
        <family val="1"/>
      </rPr>
      <t>40*80*1.5mm</t>
    </r>
    <r>
      <rPr>
        <b/>
        <sz val="10"/>
        <rFont val="宋体"/>
        <family val="3"/>
        <charset val="134"/>
      </rPr>
      <t xml:space="preserve">镀锌方管；
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、窗用铝合金移动窗，玻璃采用</t>
    </r>
    <r>
      <rPr>
        <b/>
        <sz val="10"/>
        <rFont val="Times New Roman"/>
        <family val="1"/>
      </rPr>
      <t>5mm</t>
    </r>
    <r>
      <rPr>
        <b/>
        <sz val="10"/>
        <rFont val="宋体"/>
        <family val="3"/>
        <charset val="134"/>
      </rPr>
      <t xml:space="preserve">钢化玻璃，方框门；
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、顶部采用</t>
    </r>
    <r>
      <rPr>
        <b/>
        <sz val="10"/>
        <rFont val="Times New Roman"/>
        <family val="1"/>
      </rPr>
      <t>1.0mm</t>
    </r>
    <r>
      <rPr>
        <b/>
        <sz val="10"/>
        <rFont val="宋体"/>
        <family val="3"/>
        <charset val="134"/>
      </rPr>
      <t>镀锌钢板外顶做防水处理，内顶：</t>
    </r>
    <r>
      <rPr>
        <b/>
        <sz val="10"/>
        <rFont val="Times New Roman"/>
        <family val="1"/>
      </rPr>
      <t>PVC</t>
    </r>
    <r>
      <rPr>
        <b/>
        <sz val="10"/>
        <rFont val="宋体"/>
        <family val="3"/>
        <charset val="134"/>
      </rPr>
      <t xml:space="preserve">扣板吊顶、吸顶灯；
</t>
    </r>
    <r>
      <rPr>
        <b/>
        <sz val="10"/>
        <rFont val="Times New Roman"/>
        <family val="1"/>
      </rPr>
      <t>4</t>
    </r>
    <r>
      <rPr>
        <b/>
        <sz val="10"/>
        <rFont val="宋体"/>
        <family val="3"/>
        <charset val="134"/>
      </rPr>
      <t xml:space="preserve">、外封板：铝合金叶页装饰内衬钢化玻璃，外面喷氟碳漆
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、底板用镀锌方通作基础，铺设厚</t>
    </r>
    <r>
      <rPr>
        <b/>
        <sz val="10"/>
        <rFont val="Times New Roman"/>
        <family val="1"/>
      </rPr>
      <t>15mm</t>
    </r>
    <r>
      <rPr>
        <b/>
        <sz val="10"/>
        <rFont val="宋体"/>
        <family val="3"/>
        <charset val="134"/>
      </rPr>
      <t>木板，上面再铺</t>
    </r>
    <r>
      <rPr>
        <b/>
        <sz val="10"/>
        <rFont val="Times New Roman"/>
        <family val="1"/>
      </rPr>
      <t>1.5mm</t>
    </r>
    <r>
      <rPr>
        <b/>
        <sz val="10"/>
        <rFont val="宋体"/>
        <family val="3"/>
        <charset val="134"/>
      </rPr>
      <t>花纹防滑铝板；
6、混泥土地面基础及装饰面</t>
    </r>
  </si>
  <si>
    <t>标配</t>
  </si>
  <si>
    <t>不锈钢工作台面、空调架、配电盒、电源配置：吸顶灯、一套漏电保护、开关、空调插座，电源插座</t>
  </si>
  <si>
    <t>三、工作站岗厅设备</t>
  </si>
  <si>
    <t>数据通讯转换器</t>
  </si>
  <si>
    <t>H3C</t>
  </si>
  <si>
    <t>系统管理软件</t>
  </si>
  <si>
    <t>PARK-2010</t>
  </si>
  <si>
    <t>车牌识别管理系统</t>
  </si>
  <si>
    <t>电子软件狗</t>
  </si>
  <si>
    <t>个</t>
  </si>
  <si>
    <t>加密狗，免费赠送</t>
  </si>
  <si>
    <t>辅助材料</t>
  </si>
  <si>
    <t>国标</t>
  </si>
  <si>
    <t>批</t>
  </si>
  <si>
    <t>电源线、网线、线管、线槽、线卡、电源插座、防漏设备等</t>
  </si>
  <si>
    <t>出口岗厅及设备总计：</t>
  </si>
  <si>
    <t>C、车牌识别材料总计</t>
  </si>
  <si>
    <t>C=A+B</t>
  </si>
  <si>
    <t>售后</t>
  </si>
  <si>
    <t>本报价所安装设备自安装之日起质保壹年，人为因素或自然灾害造成的损坏不在质保范围内；</t>
  </si>
  <si>
    <t>D=C*10%</t>
    <phoneticPr fontId="12" type="noConversion"/>
  </si>
  <si>
    <t>E=（C+D）*6%，默认开普票</t>
    <phoneticPr fontId="12" type="noConversion"/>
  </si>
  <si>
    <t>F=C+D+E</t>
    <phoneticPr fontId="12" type="noConversion"/>
  </si>
  <si>
    <t>D、安装调试费按项目材料总计的10%计</t>
    <phoneticPr fontId="12" type="noConversion"/>
  </si>
  <si>
    <t>E、税金（增值税普通发票按6%，增值税专用发票按17%计）</t>
    <phoneticPr fontId="12" type="noConversion"/>
  </si>
  <si>
    <t>F、项目总计</t>
    <phoneticPr fontId="12" type="noConversion"/>
  </si>
  <si>
    <t>兴国县新人民医院车牌识别系统建设方案</t>
    <phoneticPr fontId="12" type="noConversion"/>
  </si>
  <si>
    <t>JCA、车安、科拓、亿达顺</t>
    <phoneticPr fontId="12" type="noConversion"/>
  </si>
  <si>
    <t>参考品牌</t>
    <phoneticPr fontId="12" type="noConversion"/>
  </si>
  <si>
    <t>参考品牌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</si>
</sst>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\¥#,##0.00_);[Red]\(\¥#,##0.00\)"/>
    <numFmt numFmtId="177" formatCode="#,##0_);[Red]\(#,##0\)"/>
    <numFmt numFmtId="178" formatCode="\¥#,##0_);[Red]\(\¥#,##0\)"/>
    <numFmt numFmtId="179" formatCode="_ \¥* #,##0.00_ ;_ \¥* \-#,##0.00_ ;_ \¥* &quot;-&quot;??_ ;_ @_ "/>
  </numFmts>
  <fonts count="13" x14ac:knownFonts="1">
    <font>
      <sz val="11"/>
      <color theme="1"/>
      <name val="宋体"/>
      <charset val="134"/>
      <scheme val="minor"/>
    </font>
    <font>
      <b/>
      <sz val="2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179" fontId="10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vertical="center"/>
    </xf>
    <xf numFmtId="178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178" fontId="4" fillId="2" borderId="4" xfId="0" applyNumberFormat="1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178" fontId="7" fillId="2" borderId="1" xfId="0" applyNumberFormat="1" applyFont="1" applyFill="1" applyBorder="1" applyAlignment="1">
      <alignment horizontal="center" vertical="center"/>
    </xf>
    <xf numFmtId="178" fontId="4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78" fontId="4" fillId="2" borderId="4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178" fontId="6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178" fontId="4" fillId="2" borderId="4" xfId="1" applyNumberFormat="1" applyFont="1" applyFill="1" applyBorder="1" applyAlignment="1">
      <alignment horizontal="center" vertical="center"/>
    </xf>
    <xf numFmtId="178" fontId="4" fillId="2" borderId="3" xfId="1" applyNumberFormat="1" applyFont="1" applyFill="1" applyBorder="1" applyAlignment="1">
      <alignment horizontal="center" vertical="center"/>
    </xf>
    <xf numFmtId="178" fontId="6" fillId="2" borderId="4" xfId="1" applyNumberFormat="1" applyFont="1" applyFill="1" applyBorder="1" applyAlignment="1">
      <alignment horizontal="center" vertical="center"/>
    </xf>
    <xf numFmtId="178" fontId="6" fillId="2" borderId="7" xfId="1" applyNumberFormat="1" applyFont="1" applyFill="1" applyBorder="1" applyAlignment="1">
      <alignment horizontal="center" vertical="center"/>
    </xf>
    <xf numFmtId="178" fontId="6" fillId="2" borderId="3" xfId="1" applyNumberFormat="1" applyFont="1" applyFill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center" vertical="center"/>
    </xf>
    <xf numFmtId="178" fontId="6" fillId="2" borderId="7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4" fillId="2" borderId="4" xfId="0" applyNumberFormat="1" applyFont="1" applyFill="1" applyBorder="1" applyAlignment="1">
      <alignment horizontal="center" vertical="center"/>
    </xf>
    <xf numFmtId="178" fontId="4" fillId="2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8" fontId="4" fillId="2" borderId="4" xfId="0" applyNumberFormat="1" applyFont="1" applyFill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 wrapText="1"/>
    </xf>
    <xf numFmtId="178" fontId="4" fillId="2" borderId="7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/>
    </xf>
    <xf numFmtId="177" fontId="4" fillId="2" borderId="7" xfId="0" applyNumberFormat="1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177" fontId="5" fillId="2" borderId="7" xfId="0" applyNumberFormat="1" applyFon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178" fontId="4" fillId="2" borderId="7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49" fontId="9" fillId="2" borderId="5" xfId="0" applyNumberFormat="1" applyFont="1" applyFill="1" applyBorder="1" applyAlignment="1">
      <alignment horizontal="left" vertical="center"/>
    </xf>
    <xf numFmtId="49" fontId="9" fillId="2" borderId="6" xfId="0" applyNumberFormat="1" applyFont="1" applyFill="1" applyBorder="1" applyAlignment="1">
      <alignment horizontal="left" vertical="center"/>
    </xf>
    <xf numFmtId="49" fontId="9" fillId="2" borderId="8" xfId="0" applyNumberFormat="1" applyFont="1" applyFill="1" applyBorder="1" applyAlignment="1">
      <alignment horizontal="left" vertical="center"/>
    </xf>
    <xf numFmtId="178" fontId="8" fillId="2" borderId="5" xfId="0" applyNumberFormat="1" applyFont="1" applyFill="1" applyBorder="1" applyAlignment="1">
      <alignment horizontal="left" vertical="center"/>
    </xf>
    <xf numFmtId="178" fontId="8" fillId="2" borderId="8" xfId="0" applyNumberFormat="1" applyFont="1" applyFill="1" applyBorder="1" applyAlignment="1">
      <alignment horizontal="left" vertical="center"/>
    </xf>
    <xf numFmtId="49" fontId="8" fillId="2" borderId="5" xfId="0" applyNumberFormat="1" applyFont="1" applyFill="1" applyBorder="1" applyAlignment="1">
      <alignment horizontal="left" vertical="center"/>
    </xf>
    <xf numFmtId="49" fontId="8" fillId="2" borderId="6" xfId="0" applyNumberFormat="1" applyFont="1" applyFill="1" applyBorder="1" applyAlignment="1">
      <alignment horizontal="left" vertical="center"/>
    </xf>
    <xf numFmtId="49" fontId="8" fillId="2" borderId="8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178" fontId="7" fillId="2" borderId="5" xfId="0" applyNumberFormat="1" applyFont="1" applyFill="1" applyBorder="1" applyAlignment="1">
      <alignment horizontal="left" vertical="center"/>
    </xf>
    <xf numFmtId="178" fontId="7" fillId="2" borderId="6" xfId="0" applyNumberFormat="1" applyFont="1" applyFill="1" applyBorder="1" applyAlignment="1">
      <alignment horizontal="left" vertical="center"/>
    </xf>
    <xf numFmtId="178" fontId="7" fillId="2" borderId="8" xfId="0" applyNumberFormat="1" applyFont="1" applyFill="1" applyBorder="1" applyAlignment="1">
      <alignment horizontal="left" vertical="center"/>
    </xf>
    <xf numFmtId="178" fontId="6" fillId="2" borderId="5" xfId="0" applyNumberFormat="1" applyFont="1" applyFill="1" applyBorder="1" applyAlignment="1">
      <alignment horizontal="left" vertical="center"/>
    </xf>
    <xf numFmtId="178" fontId="6" fillId="2" borderId="8" xfId="0" applyNumberFormat="1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7" fillId="2" borderId="5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/>
    </xf>
    <xf numFmtId="0" fontId="7" fillId="2" borderId="8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176" fontId="7" fillId="2" borderId="5" xfId="0" applyNumberFormat="1" applyFont="1" applyFill="1" applyBorder="1" applyAlignment="1">
      <alignment horizontal="left" vertical="center"/>
    </xf>
    <xf numFmtId="176" fontId="7" fillId="2" borderId="6" xfId="0" applyNumberFormat="1" applyFont="1" applyFill="1" applyBorder="1" applyAlignment="1">
      <alignment horizontal="left" vertical="center"/>
    </xf>
    <xf numFmtId="176" fontId="7" fillId="2" borderId="8" xfId="0" applyNumberFormat="1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7" fillId="2" borderId="5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41</xdr:row>
      <xdr:rowOff>66676</xdr:rowOff>
    </xdr:from>
    <xdr:to>
      <xdr:col>2</xdr:col>
      <xdr:colOff>581026</xdr:colOff>
      <xdr:row>63</xdr:row>
      <xdr:rowOff>19050</xdr:rowOff>
    </xdr:to>
    <xdr:pic>
      <xdr:nvPicPr>
        <xdr:cNvPr id="2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9575" y="14351000"/>
          <a:ext cx="1285875" cy="3724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238124</xdr:colOff>
      <xdr:row>39</xdr:row>
      <xdr:rowOff>104775</xdr:rowOff>
    </xdr:from>
    <xdr:to>
      <xdr:col>10</xdr:col>
      <xdr:colOff>415940</xdr:colOff>
      <xdr:row>63</xdr:row>
      <xdr:rowOff>123825</xdr:rowOff>
    </xdr:to>
    <xdr:pic>
      <xdr:nvPicPr>
        <xdr:cNvPr id="3" name="图片 1" descr="4d099c6b5330f729f613a852a08fbb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037715" y="14046200"/>
          <a:ext cx="5483860" cy="413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466725</xdr:colOff>
      <xdr:row>41</xdr:row>
      <xdr:rowOff>76200</xdr:rowOff>
    </xdr:from>
    <xdr:ext cx="1176156" cy="275717"/>
    <xdr:sp macro="" textlink="">
      <xdr:nvSpPr>
        <xdr:cNvPr id="4" name="TextBox 3"/>
        <xdr:cNvSpPr txBox="1"/>
      </xdr:nvSpPr>
      <xdr:spPr>
        <a:xfrm>
          <a:off x="466725" y="14360525"/>
          <a:ext cx="1176020" cy="275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zh-CN" altLang="en-US" sz="1100" b="1">
              <a:solidFill>
                <a:srgbClr val="FF0000"/>
              </a:solidFill>
            </a:rPr>
            <a:t>车牌识别一体机</a:t>
          </a:r>
        </a:p>
      </xdr:txBody>
    </xdr:sp>
    <xdr:clientData/>
  </xdr:oneCellAnchor>
  <xdr:oneCellAnchor>
    <xdr:from>
      <xdr:col>5</xdr:col>
      <xdr:colOff>257175</xdr:colOff>
      <xdr:row>40</xdr:row>
      <xdr:rowOff>114300</xdr:rowOff>
    </xdr:from>
    <xdr:ext cx="2347630" cy="492443"/>
    <xdr:sp macro="" textlink="">
      <xdr:nvSpPr>
        <xdr:cNvPr id="5" name="TextBox 4"/>
        <xdr:cNvSpPr txBox="1"/>
      </xdr:nvSpPr>
      <xdr:spPr>
        <a:xfrm>
          <a:off x="4162425" y="14227175"/>
          <a:ext cx="2347595" cy="492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zh-CN" altLang="en-US" sz="2400" b="1">
              <a:solidFill>
                <a:srgbClr val="FF0000"/>
              </a:solidFill>
            </a:rPr>
            <a:t>出入口控制道闸</a:t>
          </a:r>
        </a:p>
      </xdr:txBody>
    </xdr:sp>
    <xdr:clientData/>
  </xdr:oneCellAnchor>
  <xdr:twoCellAnchor editAs="oneCell">
    <xdr:from>
      <xdr:col>10</xdr:col>
      <xdr:colOff>723900</xdr:colOff>
      <xdr:row>39</xdr:row>
      <xdr:rowOff>95250</xdr:rowOff>
    </xdr:from>
    <xdr:to>
      <xdr:col>10</xdr:col>
      <xdr:colOff>3964637</xdr:colOff>
      <xdr:row>65</xdr:row>
      <xdr:rowOff>47625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7829550" y="14036675"/>
          <a:ext cx="3240405" cy="4410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10</xdr:col>
      <xdr:colOff>2324100</xdr:colOff>
      <xdr:row>39</xdr:row>
      <xdr:rowOff>57150</xdr:rowOff>
    </xdr:from>
    <xdr:ext cx="1472198" cy="425822"/>
    <xdr:sp macro="" textlink="">
      <xdr:nvSpPr>
        <xdr:cNvPr id="7" name="TextBox 6"/>
        <xdr:cNvSpPr txBox="1"/>
      </xdr:nvSpPr>
      <xdr:spPr>
        <a:xfrm>
          <a:off x="9429750" y="13998575"/>
          <a:ext cx="1471930" cy="425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zh-CN" altLang="en-US" sz="2000" b="1">
              <a:solidFill>
                <a:srgbClr val="FF0000"/>
              </a:solidFill>
            </a:rPr>
            <a:t>钢结构岗厅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446677</xdr:colOff>
      <xdr:row>53</xdr:row>
      <xdr:rowOff>160770</xdr:rowOff>
    </xdr:to>
    <xdr:pic>
      <xdr:nvPicPr>
        <xdr:cNvPr id="4" name="图片 3" descr="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990205" cy="9247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9"/>
  <sheetViews>
    <sheetView tabSelected="1" topLeftCell="A28" workbookViewId="0">
      <selection activeCell="J38" sqref="J38:K38"/>
    </sheetView>
  </sheetViews>
  <sheetFormatPr defaultColWidth="9" defaultRowHeight="13.5" x14ac:dyDescent="0.15"/>
  <cols>
    <col min="1" max="1" width="7.625" customWidth="1"/>
    <col min="2" max="2" width="7" customWidth="1"/>
    <col min="4" max="4" width="15.25" customWidth="1"/>
    <col min="5" max="5" width="12.375" customWidth="1"/>
    <col min="6" max="6" width="10.375" customWidth="1"/>
    <col min="7" max="7" width="10.25" customWidth="1"/>
    <col min="8" max="8" width="6.375" customWidth="1"/>
    <col min="9" max="9" width="6" customWidth="1"/>
    <col min="11" max="11" width="53" customWidth="1"/>
  </cols>
  <sheetData>
    <row r="1" spans="1:11" ht="34.5" customHeight="1" x14ac:dyDescent="0.15">
      <c r="A1" s="96" t="s">
        <v>60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1" ht="18" customHeight="1" x14ac:dyDescent="0.15">
      <c r="A2" s="48" t="s">
        <v>0</v>
      </c>
      <c r="B2" s="92" t="s">
        <v>1</v>
      </c>
      <c r="C2" s="93"/>
      <c r="D2" s="93"/>
      <c r="E2" s="93"/>
      <c r="F2" s="93"/>
      <c r="G2" s="93"/>
      <c r="H2" s="93"/>
      <c r="I2" s="93"/>
      <c r="J2" s="93"/>
      <c r="K2" s="94"/>
    </row>
    <row r="3" spans="1:11" ht="21" customHeight="1" x14ac:dyDescent="0.15">
      <c r="A3" s="49"/>
      <c r="B3" s="2" t="s">
        <v>2</v>
      </c>
      <c r="C3" s="2" t="s">
        <v>3</v>
      </c>
      <c r="D3" s="2"/>
      <c r="E3" s="2" t="s">
        <v>4</v>
      </c>
      <c r="F3" s="2" t="s">
        <v>62</v>
      </c>
      <c r="G3" s="2" t="s">
        <v>5</v>
      </c>
      <c r="H3" s="3" t="s">
        <v>6</v>
      </c>
      <c r="I3" s="14" t="s">
        <v>7</v>
      </c>
      <c r="J3" s="14" t="s">
        <v>8</v>
      </c>
      <c r="K3" s="15" t="s">
        <v>9</v>
      </c>
    </row>
    <row r="4" spans="1:11" ht="78" customHeight="1" x14ac:dyDescent="0.15">
      <c r="A4" s="49"/>
      <c r="B4" s="53">
        <v>1</v>
      </c>
      <c r="C4" s="35" t="s">
        <v>10</v>
      </c>
      <c r="D4" s="5" t="s">
        <v>11</v>
      </c>
      <c r="E4" s="4"/>
      <c r="F4" s="20" t="s">
        <v>61</v>
      </c>
      <c r="G4" s="4">
        <v>3900</v>
      </c>
      <c r="H4" s="6">
        <v>1</v>
      </c>
      <c r="I4" s="16" t="s">
        <v>12</v>
      </c>
      <c r="J4" s="16">
        <f>H4*G4</f>
        <v>3900</v>
      </c>
      <c r="K4" s="17" t="s">
        <v>13</v>
      </c>
    </row>
    <row r="5" spans="1:11" ht="17.25" customHeight="1" x14ac:dyDescent="0.15">
      <c r="A5" s="49"/>
      <c r="B5" s="54"/>
      <c r="C5" s="60"/>
      <c r="D5" s="5" t="s">
        <v>14</v>
      </c>
      <c r="E5" s="35"/>
      <c r="F5" s="42" t="s">
        <v>61</v>
      </c>
      <c r="G5" s="35">
        <v>900</v>
      </c>
      <c r="H5" s="37">
        <v>2</v>
      </c>
      <c r="I5" s="27" t="s">
        <v>15</v>
      </c>
      <c r="J5" s="27">
        <f>H5*G5</f>
        <v>1800</v>
      </c>
      <c r="K5" s="22" t="s">
        <v>16</v>
      </c>
    </row>
    <row r="6" spans="1:11" ht="30" customHeight="1" x14ac:dyDescent="0.15">
      <c r="A6" s="49"/>
      <c r="B6" s="55"/>
      <c r="C6" s="36"/>
      <c r="D6" s="5" t="s">
        <v>17</v>
      </c>
      <c r="E6" s="36"/>
      <c r="F6" s="43"/>
      <c r="G6" s="36"/>
      <c r="H6" s="38"/>
      <c r="I6" s="28"/>
      <c r="J6" s="28"/>
      <c r="K6" s="23"/>
    </row>
    <row r="7" spans="1:11" ht="21.75" customHeight="1" x14ac:dyDescent="0.15">
      <c r="A7" s="49"/>
      <c r="B7" s="56">
        <v>2</v>
      </c>
      <c r="C7" s="42" t="s">
        <v>18</v>
      </c>
      <c r="D7" s="5" t="s">
        <v>19</v>
      </c>
      <c r="E7" s="32"/>
      <c r="F7" s="42" t="s">
        <v>61</v>
      </c>
      <c r="G7" s="32">
        <v>3600</v>
      </c>
      <c r="H7" s="39">
        <v>1</v>
      </c>
      <c r="I7" s="29" t="s">
        <v>12</v>
      </c>
      <c r="J7" s="32">
        <f>G7*H7</f>
        <v>3600</v>
      </c>
      <c r="K7" s="24" t="s">
        <v>20</v>
      </c>
    </row>
    <row r="8" spans="1:11" ht="21.75" customHeight="1" x14ac:dyDescent="0.15">
      <c r="A8" s="49"/>
      <c r="B8" s="57"/>
      <c r="C8" s="44"/>
      <c r="D8" s="5" t="s">
        <v>21</v>
      </c>
      <c r="E8" s="33"/>
      <c r="F8" s="44"/>
      <c r="G8" s="33"/>
      <c r="H8" s="40"/>
      <c r="I8" s="30"/>
      <c r="J8" s="33"/>
      <c r="K8" s="25"/>
    </row>
    <row r="9" spans="1:11" ht="21.75" customHeight="1" x14ac:dyDescent="0.15">
      <c r="A9" s="49"/>
      <c r="B9" s="57"/>
      <c r="C9" s="44"/>
      <c r="D9" s="5" t="s">
        <v>22</v>
      </c>
      <c r="E9" s="33"/>
      <c r="F9" s="44"/>
      <c r="G9" s="33"/>
      <c r="H9" s="40"/>
      <c r="I9" s="30"/>
      <c r="J9" s="33"/>
      <c r="K9" s="25"/>
    </row>
    <row r="10" spans="1:11" ht="21.75" customHeight="1" x14ac:dyDescent="0.15">
      <c r="A10" s="49"/>
      <c r="B10" s="58"/>
      <c r="C10" s="43"/>
      <c r="D10" s="5" t="s">
        <v>23</v>
      </c>
      <c r="E10" s="34"/>
      <c r="F10" s="43"/>
      <c r="G10" s="34"/>
      <c r="H10" s="41"/>
      <c r="I10" s="31"/>
      <c r="J10" s="34"/>
      <c r="K10" s="26"/>
    </row>
    <row r="11" spans="1:11" ht="17.25" customHeight="1" x14ac:dyDescent="0.15">
      <c r="A11" s="49"/>
      <c r="B11" s="72" t="s">
        <v>24</v>
      </c>
      <c r="C11" s="73"/>
      <c r="D11" s="74"/>
      <c r="E11" s="75">
        <f>SUM(J4:J10)</f>
        <v>9300</v>
      </c>
      <c r="F11" s="76"/>
      <c r="G11" s="76"/>
      <c r="H11" s="76"/>
      <c r="I11" s="76"/>
      <c r="J11" s="77"/>
      <c r="K11" s="13"/>
    </row>
    <row r="12" spans="1:11" ht="18" customHeight="1" x14ac:dyDescent="0.15">
      <c r="A12" s="50" t="s">
        <v>25</v>
      </c>
      <c r="B12" s="92" t="s">
        <v>1</v>
      </c>
      <c r="C12" s="93"/>
      <c r="D12" s="93"/>
      <c r="E12" s="93"/>
      <c r="F12" s="93"/>
      <c r="G12" s="93"/>
      <c r="H12" s="93"/>
      <c r="I12" s="93"/>
      <c r="J12" s="93"/>
      <c r="K12" s="94"/>
    </row>
    <row r="13" spans="1:11" ht="21" customHeight="1" x14ac:dyDescent="0.15">
      <c r="A13" s="51"/>
      <c r="B13" s="2" t="s">
        <v>2</v>
      </c>
      <c r="C13" s="2" t="s">
        <v>3</v>
      </c>
      <c r="D13" s="2"/>
      <c r="E13" s="2" t="s">
        <v>4</v>
      </c>
      <c r="F13" s="2" t="s">
        <v>63</v>
      </c>
      <c r="G13" s="2" t="s">
        <v>5</v>
      </c>
      <c r="H13" s="3" t="s">
        <v>6</v>
      </c>
      <c r="I13" s="14" t="s">
        <v>7</v>
      </c>
      <c r="J13" s="14" t="s">
        <v>8</v>
      </c>
      <c r="K13" s="15" t="s">
        <v>9</v>
      </c>
    </row>
    <row r="14" spans="1:11" ht="72" x14ac:dyDescent="0.15">
      <c r="A14" s="51"/>
      <c r="B14" s="53">
        <v>1</v>
      </c>
      <c r="C14" s="35" t="s">
        <v>26</v>
      </c>
      <c r="D14" s="5" t="s">
        <v>11</v>
      </c>
      <c r="E14" s="4"/>
      <c r="F14" s="20" t="s">
        <v>61</v>
      </c>
      <c r="G14" s="4">
        <v>3900</v>
      </c>
      <c r="H14" s="6">
        <v>1</v>
      </c>
      <c r="I14" s="16" t="s">
        <v>12</v>
      </c>
      <c r="J14" s="16">
        <f>H14*G14</f>
        <v>3900</v>
      </c>
      <c r="K14" s="17" t="s">
        <v>13</v>
      </c>
    </row>
    <row r="15" spans="1:11" ht="24" customHeight="1" x14ac:dyDescent="0.15">
      <c r="A15" s="51"/>
      <c r="B15" s="54"/>
      <c r="C15" s="60"/>
      <c r="D15" s="5" t="s">
        <v>14</v>
      </c>
      <c r="E15" s="35"/>
      <c r="F15" s="42" t="s">
        <v>61</v>
      </c>
      <c r="G15" s="35">
        <v>900</v>
      </c>
      <c r="H15" s="37">
        <v>2</v>
      </c>
      <c r="I15" s="27" t="s">
        <v>15</v>
      </c>
      <c r="J15" s="27">
        <f>H15*G15</f>
        <v>1800</v>
      </c>
      <c r="K15" s="22" t="s">
        <v>16</v>
      </c>
    </row>
    <row r="16" spans="1:11" ht="31.5" customHeight="1" x14ac:dyDescent="0.15">
      <c r="A16" s="51"/>
      <c r="B16" s="55"/>
      <c r="C16" s="36"/>
      <c r="D16" s="5" t="s">
        <v>17</v>
      </c>
      <c r="E16" s="36"/>
      <c r="F16" s="43"/>
      <c r="G16" s="36"/>
      <c r="H16" s="38"/>
      <c r="I16" s="28"/>
      <c r="J16" s="28"/>
      <c r="K16" s="23"/>
    </row>
    <row r="17" spans="1:11" ht="21.75" customHeight="1" x14ac:dyDescent="0.15">
      <c r="A17" s="51"/>
      <c r="B17" s="56">
        <v>2</v>
      </c>
      <c r="C17" s="42" t="s">
        <v>18</v>
      </c>
      <c r="D17" s="5" t="s">
        <v>19</v>
      </c>
      <c r="E17" s="32"/>
      <c r="F17" s="42" t="s">
        <v>61</v>
      </c>
      <c r="G17" s="32">
        <v>3600</v>
      </c>
      <c r="H17" s="39">
        <v>1</v>
      </c>
      <c r="I17" s="29" t="s">
        <v>12</v>
      </c>
      <c r="J17" s="32">
        <f>G17*H17</f>
        <v>3600</v>
      </c>
      <c r="K17" s="24" t="s">
        <v>20</v>
      </c>
    </row>
    <row r="18" spans="1:11" ht="21.75" customHeight="1" x14ac:dyDescent="0.15">
      <c r="A18" s="51"/>
      <c r="B18" s="57"/>
      <c r="C18" s="44"/>
      <c r="D18" s="5" t="s">
        <v>21</v>
      </c>
      <c r="E18" s="33"/>
      <c r="F18" s="44"/>
      <c r="G18" s="33"/>
      <c r="H18" s="40"/>
      <c r="I18" s="30"/>
      <c r="J18" s="33"/>
      <c r="K18" s="25"/>
    </row>
    <row r="19" spans="1:11" ht="21.75" customHeight="1" x14ac:dyDescent="0.15">
      <c r="A19" s="51"/>
      <c r="B19" s="57"/>
      <c r="C19" s="44"/>
      <c r="D19" s="5" t="s">
        <v>22</v>
      </c>
      <c r="E19" s="33"/>
      <c r="F19" s="44"/>
      <c r="G19" s="33"/>
      <c r="H19" s="40"/>
      <c r="I19" s="30"/>
      <c r="J19" s="33"/>
      <c r="K19" s="25"/>
    </row>
    <row r="20" spans="1:11" ht="21.75" customHeight="1" x14ac:dyDescent="0.15">
      <c r="A20" s="51"/>
      <c r="B20" s="58"/>
      <c r="C20" s="43"/>
      <c r="D20" s="5" t="s">
        <v>23</v>
      </c>
      <c r="E20" s="34"/>
      <c r="F20" s="43"/>
      <c r="G20" s="34"/>
      <c r="H20" s="41"/>
      <c r="I20" s="31"/>
      <c r="J20" s="34"/>
      <c r="K20" s="26"/>
    </row>
    <row r="21" spans="1:11" ht="17.25" customHeight="1" x14ac:dyDescent="0.15">
      <c r="A21" s="51"/>
      <c r="B21" s="72" t="s">
        <v>27</v>
      </c>
      <c r="C21" s="73"/>
      <c r="D21" s="74"/>
      <c r="E21" s="75">
        <f>SUM(J14:J20)</f>
        <v>9300</v>
      </c>
      <c r="F21" s="76"/>
      <c r="G21" s="76"/>
      <c r="H21" s="76"/>
      <c r="I21" s="76"/>
      <c r="J21" s="77"/>
      <c r="K21" s="13"/>
    </row>
    <row r="22" spans="1:11" ht="17.25" customHeight="1" x14ac:dyDescent="0.15">
      <c r="A22" s="51"/>
      <c r="B22" s="92" t="s">
        <v>28</v>
      </c>
      <c r="C22" s="93"/>
      <c r="D22" s="93"/>
      <c r="E22" s="93"/>
      <c r="F22" s="93"/>
      <c r="G22" s="93"/>
      <c r="H22" s="93"/>
      <c r="I22" s="93"/>
      <c r="J22" s="93"/>
      <c r="K22" s="94"/>
    </row>
    <row r="23" spans="1:11" ht="17.25" customHeight="1" x14ac:dyDescent="0.15">
      <c r="A23" s="51"/>
      <c r="B23" s="59">
        <v>1</v>
      </c>
      <c r="C23" s="59" t="s">
        <v>29</v>
      </c>
      <c r="D23" s="8" t="s">
        <v>30</v>
      </c>
      <c r="E23" s="95" t="s">
        <v>31</v>
      </c>
      <c r="F23" s="83"/>
      <c r="G23" s="83"/>
      <c r="H23" s="83"/>
      <c r="I23" s="83"/>
      <c r="J23" s="83"/>
      <c r="K23" s="84"/>
    </row>
    <row r="24" spans="1:11" ht="80.099999999999994" customHeight="1" x14ac:dyDescent="0.15">
      <c r="A24" s="51"/>
      <c r="B24" s="59"/>
      <c r="C24" s="59"/>
      <c r="D24" s="8" t="s">
        <v>32</v>
      </c>
      <c r="E24" s="82" t="s">
        <v>33</v>
      </c>
      <c r="F24" s="83"/>
      <c r="G24" s="83"/>
      <c r="H24" s="83"/>
      <c r="I24" s="83"/>
      <c r="J24" s="83"/>
      <c r="K24" s="84"/>
    </row>
    <row r="25" spans="1:11" ht="17.25" customHeight="1" x14ac:dyDescent="0.15">
      <c r="A25" s="51"/>
      <c r="B25" s="59"/>
      <c r="C25" s="59"/>
      <c r="D25" s="8" t="s">
        <v>34</v>
      </c>
      <c r="E25" s="85" t="s">
        <v>35</v>
      </c>
      <c r="F25" s="83"/>
      <c r="G25" s="83"/>
      <c r="H25" s="83"/>
      <c r="I25" s="83"/>
      <c r="J25" s="83"/>
      <c r="K25" s="84"/>
    </row>
    <row r="26" spans="1:11" ht="17.25" customHeight="1" x14ac:dyDescent="0.15">
      <c r="A26" s="51"/>
      <c r="B26" s="72" t="s">
        <v>27</v>
      </c>
      <c r="C26" s="73"/>
      <c r="D26" s="74"/>
      <c r="E26" s="86">
        <v>12000</v>
      </c>
      <c r="F26" s="87"/>
      <c r="G26" s="87"/>
      <c r="H26" s="87"/>
      <c r="I26" s="87"/>
      <c r="J26" s="87"/>
      <c r="K26" s="88"/>
    </row>
    <row r="27" spans="1:11" ht="17.25" customHeight="1" x14ac:dyDescent="0.15">
      <c r="A27" s="51"/>
      <c r="B27" s="89" t="s">
        <v>36</v>
      </c>
      <c r="C27" s="90"/>
      <c r="D27" s="90"/>
      <c r="E27" s="90"/>
      <c r="F27" s="90"/>
      <c r="G27" s="90"/>
      <c r="H27" s="90"/>
      <c r="I27" s="90"/>
      <c r="J27" s="90"/>
      <c r="K27" s="91"/>
    </row>
    <row r="28" spans="1:11" ht="17.25" customHeight="1" x14ac:dyDescent="0.15">
      <c r="A28" s="51"/>
      <c r="B28" s="2" t="s">
        <v>2</v>
      </c>
      <c r="C28" s="2" t="s">
        <v>3</v>
      </c>
      <c r="D28" s="2"/>
      <c r="E28" s="2" t="s">
        <v>4</v>
      </c>
      <c r="F28" s="2" t="s">
        <v>63</v>
      </c>
      <c r="G28" s="2" t="s">
        <v>5</v>
      </c>
      <c r="H28" s="3" t="s">
        <v>6</v>
      </c>
      <c r="I28" s="14" t="s">
        <v>7</v>
      </c>
      <c r="J28" s="14" t="s">
        <v>8</v>
      </c>
      <c r="K28" s="15" t="s">
        <v>9</v>
      </c>
    </row>
    <row r="29" spans="1:11" ht="17.25" customHeight="1" x14ac:dyDescent="0.15">
      <c r="A29" s="51"/>
      <c r="B29" s="9">
        <v>1</v>
      </c>
      <c r="C29" s="78" t="s">
        <v>37</v>
      </c>
      <c r="D29" s="79"/>
      <c r="E29" s="7" t="s">
        <v>38</v>
      </c>
      <c r="F29" s="7" t="s">
        <v>38</v>
      </c>
      <c r="G29" s="10">
        <v>600</v>
      </c>
      <c r="H29" s="11">
        <v>1</v>
      </c>
      <c r="I29" s="18" t="s">
        <v>12</v>
      </c>
      <c r="J29" s="10">
        <f t="shared" ref="J29:J31" si="0">G29*H29</f>
        <v>600</v>
      </c>
      <c r="K29" s="19"/>
    </row>
    <row r="30" spans="1:11" ht="39" customHeight="1" x14ac:dyDescent="0.15">
      <c r="A30" s="51"/>
      <c r="B30" s="9">
        <v>2</v>
      </c>
      <c r="C30" s="78" t="s">
        <v>39</v>
      </c>
      <c r="D30" s="79"/>
      <c r="E30" s="12" t="s">
        <v>40</v>
      </c>
      <c r="F30" s="21" t="s">
        <v>61</v>
      </c>
      <c r="G30" s="10">
        <v>0</v>
      </c>
      <c r="H30" s="11">
        <v>1</v>
      </c>
      <c r="I30" s="18" t="s">
        <v>15</v>
      </c>
      <c r="J30" s="10">
        <f t="shared" si="0"/>
        <v>0</v>
      </c>
      <c r="K30" s="19" t="s">
        <v>41</v>
      </c>
    </row>
    <row r="31" spans="1:11" ht="52.5" customHeight="1" x14ac:dyDescent="0.15">
      <c r="A31" s="51"/>
      <c r="B31" s="9">
        <v>3</v>
      </c>
      <c r="C31" s="78" t="s">
        <v>42</v>
      </c>
      <c r="D31" s="79"/>
      <c r="E31" s="12"/>
      <c r="F31" s="21" t="s">
        <v>61</v>
      </c>
      <c r="G31" s="10">
        <v>0</v>
      </c>
      <c r="H31" s="11">
        <v>1</v>
      </c>
      <c r="I31" s="18" t="s">
        <v>43</v>
      </c>
      <c r="J31" s="10">
        <f t="shared" si="0"/>
        <v>0</v>
      </c>
      <c r="K31" s="19" t="s">
        <v>44</v>
      </c>
    </row>
    <row r="32" spans="1:11" ht="17.25" customHeight="1" x14ac:dyDescent="0.15">
      <c r="A32" s="51"/>
      <c r="B32" s="9">
        <v>4</v>
      </c>
      <c r="C32" s="80" t="s">
        <v>45</v>
      </c>
      <c r="D32" s="81"/>
      <c r="E32" s="7" t="s">
        <v>46</v>
      </c>
      <c r="F32" s="7"/>
      <c r="G32" s="10"/>
      <c r="H32" s="11">
        <v>1</v>
      </c>
      <c r="I32" s="18" t="s">
        <v>47</v>
      </c>
      <c r="J32" s="10">
        <v>2000</v>
      </c>
      <c r="K32" s="19" t="s">
        <v>48</v>
      </c>
    </row>
    <row r="33" spans="1:11" ht="17.25" customHeight="1" x14ac:dyDescent="0.15">
      <c r="A33" s="51"/>
      <c r="B33" s="72" t="s">
        <v>27</v>
      </c>
      <c r="C33" s="73"/>
      <c r="D33" s="74"/>
      <c r="E33" s="75">
        <f>SUM(J29:J32)</f>
        <v>2600</v>
      </c>
      <c r="F33" s="76"/>
      <c r="G33" s="76"/>
      <c r="H33" s="76"/>
      <c r="I33" s="76"/>
      <c r="J33" s="77"/>
      <c r="K33" s="13"/>
    </row>
    <row r="34" spans="1:11" ht="17.25" customHeight="1" x14ac:dyDescent="0.15">
      <c r="A34" s="52"/>
      <c r="B34" s="72" t="s">
        <v>49</v>
      </c>
      <c r="C34" s="73"/>
      <c r="D34" s="74"/>
      <c r="E34" s="75">
        <f>E21+E26+E33</f>
        <v>23900</v>
      </c>
      <c r="F34" s="76"/>
      <c r="G34" s="76"/>
      <c r="H34" s="76"/>
      <c r="I34" s="76"/>
      <c r="J34" s="76"/>
      <c r="K34" s="77"/>
    </row>
    <row r="35" spans="1:11" s="1" customFormat="1" ht="15.75" customHeight="1" x14ac:dyDescent="0.15">
      <c r="A35" s="61" t="s">
        <v>50</v>
      </c>
      <c r="B35" s="62"/>
      <c r="C35" s="62"/>
      <c r="D35" s="62"/>
      <c r="E35" s="62"/>
      <c r="F35" s="63"/>
      <c r="G35" s="69" t="s">
        <v>51</v>
      </c>
      <c r="H35" s="70"/>
      <c r="I35" s="71"/>
      <c r="J35" s="67">
        <f>E11+E34</f>
        <v>33200</v>
      </c>
      <c r="K35" s="63"/>
    </row>
    <row r="36" spans="1:11" s="1" customFormat="1" ht="15.75" customHeight="1" x14ac:dyDescent="0.15">
      <c r="A36" s="61" t="s">
        <v>57</v>
      </c>
      <c r="B36" s="62"/>
      <c r="C36" s="62"/>
      <c r="D36" s="62"/>
      <c r="E36" s="62"/>
      <c r="F36" s="63"/>
      <c r="G36" s="61" t="s">
        <v>54</v>
      </c>
      <c r="H36" s="62"/>
      <c r="I36" s="63"/>
      <c r="J36" s="67">
        <f>J35*10%</f>
        <v>3320</v>
      </c>
      <c r="K36" s="68"/>
    </row>
    <row r="37" spans="1:11" s="1" customFormat="1" ht="15.75" customHeight="1" x14ac:dyDescent="0.15">
      <c r="A37" s="61" t="s">
        <v>58</v>
      </c>
      <c r="B37" s="62"/>
      <c r="C37" s="62"/>
      <c r="D37" s="62"/>
      <c r="E37" s="62"/>
      <c r="F37" s="63"/>
      <c r="G37" s="64" t="s">
        <v>55</v>
      </c>
      <c r="H37" s="65"/>
      <c r="I37" s="66"/>
      <c r="J37" s="67">
        <f>(J35+J36)*0.06</f>
        <v>2191.1999999999998</v>
      </c>
      <c r="K37" s="68"/>
    </row>
    <row r="38" spans="1:11" s="1" customFormat="1" ht="15.75" customHeight="1" x14ac:dyDescent="0.15">
      <c r="A38" s="61" t="s">
        <v>59</v>
      </c>
      <c r="B38" s="62"/>
      <c r="C38" s="62"/>
      <c r="D38" s="62"/>
      <c r="E38" s="62"/>
      <c r="F38" s="63"/>
      <c r="G38" s="69" t="s">
        <v>56</v>
      </c>
      <c r="H38" s="70"/>
      <c r="I38" s="71"/>
      <c r="J38" s="67">
        <f>J35+J36+J37</f>
        <v>38711.199999999997</v>
      </c>
      <c r="K38" s="68"/>
    </row>
    <row r="39" spans="1:11" ht="33" customHeight="1" x14ac:dyDescent="0.15">
      <c r="A39" s="45" t="s">
        <v>52</v>
      </c>
      <c r="B39" s="46"/>
      <c r="C39" s="47" t="s">
        <v>53</v>
      </c>
      <c r="D39" s="47"/>
      <c r="E39" s="47"/>
      <c r="F39" s="47"/>
      <c r="G39" s="47"/>
      <c r="H39" s="47"/>
      <c r="I39" s="47"/>
      <c r="J39" s="47"/>
      <c r="K39" s="47"/>
    </row>
  </sheetData>
  <mergeCells count="76">
    <mergeCell ref="A1:K1"/>
    <mergeCell ref="B2:K2"/>
    <mergeCell ref="B11:D11"/>
    <mergeCell ref="E11:J11"/>
    <mergeCell ref="B12:K12"/>
    <mergeCell ref="E7:E10"/>
    <mergeCell ref="G5:G6"/>
    <mergeCell ref="G7:G10"/>
    <mergeCell ref="K5:K6"/>
    <mergeCell ref="K7:K10"/>
    <mergeCell ref="B21:D21"/>
    <mergeCell ref="E21:J21"/>
    <mergeCell ref="F17:F20"/>
    <mergeCell ref="B22:K22"/>
    <mergeCell ref="E23:K23"/>
    <mergeCell ref="E24:K24"/>
    <mergeCell ref="E25:K25"/>
    <mergeCell ref="B26:D26"/>
    <mergeCell ref="E26:K26"/>
    <mergeCell ref="B27:K27"/>
    <mergeCell ref="C29:D29"/>
    <mergeCell ref="C30:D30"/>
    <mergeCell ref="C31:D31"/>
    <mergeCell ref="C32:D32"/>
    <mergeCell ref="A36:F36"/>
    <mergeCell ref="G36:I36"/>
    <mergeCell ref="J36:K36"/>
    <mergeCell ref="B33:D33"/>
    <mergeCell ref="E33:J33"/>
    <mergeCell ref="B34:D34"/>
    <mergeCell ref="E34:K34"/>
    <mergeCell ref="A35:F35"/>
    <mergeCell ref="G35:I35"/>
    <mergeCell ref="J35:K35"/>
    <mergeCell ref="G37:I37"/>
    <mergeCell ref="J37:K37"/>
    <mergeCell ref="A38:F38"/>
    <mergeCell ref="G38:I38"/>
    <mergeCell ref="J38:K38"/>
    <mergeCell ref="A39:B39"/>
    <mergeCell ref="C39:K39"/>
    <mergeCell ref="A2:A11"/>
    <mergeCell ref="A12:A34"/>
    <mergeCell ref="B4:B6"/>
    <mergeCell ref="B7:B10"/>
    <mergeCell ref="B14:B16"/>
    <mergeCell ref="B17:B20"/>
    <mergeCell ref="B23:B25"/>
    <mergeCell ref="C4:C6"/>
    <mergeCell ref="C7:C10"/>
    <mergeCell ref="C14:C16"/>
    <mergeCell ref="C17:C20"/>
    <mergeCell ref="C23:C25"/>
    <mergeCell ref="E5:E6"/>
    <mergeCell ref="A37:F37"/>
    <mergeCell ref="E15:E16"/>
    <mergeCell ref="E17:E20"/>
    <mergeCell ref="F5:F6"/>
    <mergeCell ref="F15:F16"/>
    <mergeCell ref="F7:F10"/>
    <mergeCell ref="G15:G16"/>
    <mergeCell ref="G17:G20"/>
    <mergeCell ref="H5:H6"/>
    <mergeCell ref="H7:H10"/>
    <mergeCell ref="H15:H16"/>
    <mergeCell ref="H17:H20"/>
    <mergeCell ref="K15:K16"/>
    <mergeCell ref="K17:K20"/>
    <mergeCell ref="I5:I6"/>
    <mergeCell ref="I7:I10"/>
    <mergeCell ref="I15:I16"/>
    <mergeCell ref="I17:I20"/>
    <mergeCell ref="J5:J6"/>
    <mergeCell ref="J7:J10"/>
    <mergeCell ref="J15:J16"/>
    <mergeCell ref="J17:J20"/>
  </mergeCells>
  <phoneticPr fontId="12" type="noConversion"/>
  <pageMargins left="0.118055555555556" right="7.8472222222222193E-2" top="0.43263888888888902" bottom="0.31458333333333299" header="0.3" footer="0.156944444444444"/>
  <pageSetup paperSize="9"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O16" sqref="O16"/>
    </sheetView>
  </sheetViews>
  <sheetFormatPr defaultColWidth="9" defaultRowHeight="13.5" x14ac:dyDescent="0.15"/>
  <sheetData/>
  <phoneticPr fontId="1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新院</vt:lpstr>
      <vt:lpstr>设计图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USER-</cp:lastModifiedBy>
  <dcterms:created xsi:type="dcterms:W3CDTF">2019-01-29T01:08:00Z</dcterms:created>
  <dcterms:modified xsi:type="dcterms:W3CDTF">2020-07-06T00:48:46Z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